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51039ACA-57BA-4208-87A1-2AD541ACD313}" xr6:coauthVersionLast="46" xr6:coauthVersionMax="46" xr10:uidLastSave="{00000000-0000-0000-0000-000000000000}"/>
  <bookViews>
    <workbookView xWindow="-110" yWindow="-110" windowWidth="19420" windowHeight="10420" tabRatio="740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7" l="1"/>
  <c r="C15" i="7"/>
  <c r="C11" i="7" l="1"/>
  <c r="C12" i="7"/>
  <c r="B6" i="7" l="1"/>
  <c r="B7" i="7"/>
  <c r="C7" i="7" s="1"/>
  <c r="A2" i="12"/>
  <c r="C9" i="7" l="1"/>
  <c r="C3" i="7" l="1"/>
  <c r="C6" i="7" l="1"/>
</calcChain>
</file>

<file path=xl/sharedStrings.xml><?xml version="1.0" encoding="utf-8"?>
<sst xmlns="http://schemas.openxmlformats.org/spreadsheetml/2006/main" count="93" uniqueCount="86">
  <si>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</si>
  <si>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</si>
  <si>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</si>
  <si>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</si>
  <si>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</si>
  <si>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</si>
  <si>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</si>
  <si>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</si>
  <si>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</si>
  <si>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</si>
  <si>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</si>
  <si>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</si>
  <si>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</si>
  <si>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</si>
  <si>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</si>
  <si>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</si>
  <si>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</si>
  <si>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</si>
  <si>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</si>
  <si>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</si>
  <si>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</si>
  <si>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</si>
  <si>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</si>
  <si>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</si>
  <si>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</si>
  <si>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</si>
  <si>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</si>
  <si>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</si>
  <si>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</si>
  <si>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</si>
  <si>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</si>
  <si>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</si>
  <si>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</si>
  <si>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</si>
  <si>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шт</t>
  </si>
  <si>
    <t>Материалы/технология</t>
  </si>
  <si>
    <t>МАТЕРИАЛЫ</t>
  </si>
  <si>
    <t>Основа</t>
  </si>
  <si>
    <t>СПОСОБ МОНТАЖА</t>
  </si>
  <si>
    <t>МЕСТО РАЗМЕЩЕНИЯ</t>
  </si>
  <si>
    <t>ДОПОЛНИТЕЛЬНАЯ ИНФОРМАЦИЯ</t>
  </si>
  <si>
    <t>Крепежные элементы</t>
  </si>
  <si>
    <t>Комплектация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</si>
  <si>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</si>
  <si>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</si>
  <si>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</si>
  <si>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</si>
  <si>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</si>
  <si>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</si>
  <si>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</si>
  <si>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</si>
  <si>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</si>
  <si>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</si>
  <si>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</si>
  <si>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Черепков П. В.</t>
  </si>
  <si>
    <t>Директор департамента по эксплуатации</t>
  </si>
  <si>
    <t>Департамент по эксплуатации</t>
  </si>
  <si>
    <t>Малые форматы</t>
  </si>
  <si>
    <t>Зима И.В.</t>
  </si>
  <si>
    <t>Типоразмер 2
(Т2)</t>
  </si>
  <si>
    <t>индивидуальный</t>
  </si>
  <si>
    <t>ПВХ+пленка/гибка</t>
  </si>
  <si>
    <t>МФ</t>
  </si>
  <si>
    <t>бессрочно</t>
  </si>
  <si>
    <t>кв.м.</t>
  </si>
  <si>
    <t>Карманы материал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</si>
  <si>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</si>
  <si>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</si>
  <si>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350х300 мм</t>
  </si>
  <si>
    <t>Табличка</t>
  </si>
  <si>
    <t>с карманом</t>
  </si>
  <si>
    <t>Табличка с карманом</t>
  </si>
  <si>
    <t>Никульникова Е.А.</t>
  </si>
  <si>
    <t>Главный эксперт</t>
  </si>
  <si>
    <t>Департамент по некоммерческим закупкам</t>
  </si>
  <si>
    <t>Карман размер</t>
  </si>
  <si>
    <r>
      <t>1.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ПЭТ Г 1 мм
2. ПЭТ фрезеруется, края загибаются на струне. 
Карманы имеют загибы по длинным сторонам и нижней части.
Ширина загибов по сторонам на глубину кармана + загиб 15 мм на внутреннюю часть для крепления к основе.
Карманы крепятся к основе при помощи двухстороннего прозрачного акрилового скотча.
Нижняя часть  кармана имеет зазоры квадратной формы (5-7 мм) для предотвращения скопления мусора - 2 зазора с каждой стороны на углах.</t>
    </r>
  </si>
  <si>
    <t>ПВХ+пленка/ПЭТ+гибка</t>
  </si>
  <si>
    <t xml:space="preserve">1. ПВХ 5 мм, плотность не менее 0,55 г/см3
2. Фрезеровка отверстий для монтажа на крючки. Диамерт отверстия 5-6 мм (подбирается индивидуально в зависимости от диаметра прутка) 
3. Самоклеящаяся пленка Orajet 3440 c загибом на торцы. 
4. Интерьерная печать, 1440 dpi, односторонняя.
Накатка пленки выполняется по всей поверхности основы, с загибом на торцы. Загиб выполнять без заломов. </t>
  </si>
  <si>
    <t>Крючок для эконом-панели - 2 шт
Диаметр прутка - 4 мм
Длина прутка - 50 мм</t>
  </si>
  <si>
    <t xml:space="preserve">Крючки вставляются в пазы эконом-панели.
Табличка монтируется на крючки.
</t>
  </si>
  <si>
    <t>На эконом-панель в закассовой зоне.</t>
  </si>
  <si>
    <t xml:space="preserve">1. Наименование для кодировки РИМ </t>
  </si>
  <si>
    <t>1. Табличка
2. Крючок для эконом-панели - 2шт</t>
  </si>
  <si>
    <t xml:space="preserve">300х70х25 мм
</t>
  </si>
  <si>
    <t>ТЗ-688/22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</si>
</sst>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98">
    <xf numFmtId="0" fontId="0" fillId="0" borderId="0" xfId="0"/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5" fillId="0" borderId="9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5" fillId="0" borderId="0" xfId="0" applyFont="1" applyFill="1" applyBorder="1" applyAlignment="1">
      <alignment vertical="center"/>
    </xf>
    <xf numFmtId="0" fontId="18" fillId="0" borderId="0" xfId="0" applyFont="1" applyAlignment="1">
      <alignment vertical="top" wrapText="1"/>
    </xf>
    <xf numFmtId="0" fontId="14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top" wrapText="1"/>
    </xf>
    <xf numFmtId="0" fontId="17" fillId="0" borderId="14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readingOrder="1"/>
    </xf>
    <xf numFmtId="0" fontId="6" fillId="0" borderId="0" xfId="0" applyFont="1"/>
    <xf numFmtId="0" fontId="8" fillId="2" borderId="6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/>
    <xf numFmtId="0" fontId="10" fillId="0" borderId="6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2" borderId="1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4" fillId="0" borderId="0" xfId="4" applyFont="1" applyAlignment="1">
      <alignment vertical="center" wrapText="1"/>
    </xf>
    <xf numFmtId="0" fontId="15" fillId="0" borderId="9" xfId="4" applyFont="1" applyBorder="1" applyAlignment="1">
      <alignment vertical="center" wrapText="1"/>
    </xf>
    <xf numFmtId="0" fontId="16" fillId="0" borderId="0" xfId="4" applyFont="1" applyAlignment="1">
      <alignment vertical="center" wrapText="1"/>
    </xf>
    <xf numFmtId="0" fontId="12" fillId="0" borderId="0" xfId="4" applyFont="1" applyAlignment="1">
      <alignment horizontal="left" vertical="top" wrapText="1"/>
    </xf>
    <xf numFmtId="0" fontId="12" fillId="0" borderId="0" xfId="4" applyFont="1" applyAlignment="1">
      <alignment horizontal="right" vertical="top" wrapText="1"/>
    </xf>
    <xf numFmtId="0" fontId="12" fillId="0" borderId="0" xfId="4" applyFont="1" applyAlignment="1">
      <alignment vertical="top" wrapText="1"/>
    </xf>
    <xf numFmtId="0" fontId="13" fillId="0" borderId="0" xfId="4" applyFont="1" applyAlignment="1">
      <alignment vertical="top" wrapText="1"/>
    </xf>
    <xf numFmtId="0" fontId="17" fillId="0" borderId="0" xfId="4" applyFont="1" applyAlignment="1">
      <alignment vertical="center" wrapText="1"/>
    </xf>
    <xf numFmtId="0" fontId="15" fillId="0" borderId="0" xfId="4" applyFont="1" applyAlignment="1">
      <alignment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5" xfId="0" applyFont="1" applyFill="1" applyBorder="1" applyAlignment="1">
      <alignment horizontal="left" vertical="top" wrapText="1"/>
    </xf>
    <xf numFmtId="0" fontId="10" fillId="2" borderId="2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4" fillId="0" borderId="10" xfId="2" applyBorder="1" applyAlignment="1">
      <alignment horizontal="left"/>
    </xf>
    <xf numFmtId="0" fontId="4" fillId="0" borderId="21" xfId="2" applyBorder="1" applyAlignment="1">
      <alignment horizontal="left"/>
    </xf>
    <xf numFmtId="0" fontId="5" fillId="2" borderId="12" xfId="0" applyFont="1" applyFill="1" applyBorder="1" applyAlignment="1">
      <alignment horizontal="left" vertical="top"/>
    </xf>
    <xf numFmtId="0" fontId="5" fillId="2" borderId="13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1D621714-7C5D-4041-B4CC-87D92D1FA49F}"/>
    <cellStyle name="Обычный 2 2 4" xfId="4" xr:uid="{B46D8925-E449-41D8-8628-FC5BD14B00B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201705</xdr:colOff>
      <xdr:row>5</xdr:row>
      <xdr:rowOff>100853</xdr:rowOff>
    </xdr:from>
    <xdr:to>
      <xdr:col>1</xdr:col>
      <xdr:colOff>2521323</xdr:colOff>
      <xdr:row>5</xdr:row>
      <xdr:rowOff>2087350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6DBAA666-C730-4089-B3D0-5B45FD678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4029" y="1086971"/>
          <a:ext cx="2319618" cy="1986497"/>
        </a:xfrm>
        <a:prstGeom prst="rect">
          <a:avLst/>
        </a:prstGeom>
      </xdr:spPr>
    </xdr:pic>
    <xdr:clientData/>
  </xdr:twoCellAnchor>
  <xdr:twoCellAnchor editAs="oneCell">
    <xdr:from>
      <xdr:col>1</xdr:col>
      <xdr:colOff>3193677</xdr:colOff>
      <xdr:row>5</xdr:row>
      <xdr:rowOff>108644</xdr:rowOff>
    </xdr:from>
    <xdr:to>
      <xdr:col>1</xdr:col>
      <xdr:colOff>4811384</xdr:colOff>
      <xdr:row>5</xdr:row>
      <xdr:rowOff>1647263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96EB9BF4-0666-49DE-9012-53E0B8FB3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1" y="1094762"/>
          <a:ext cx="1617707" cy="1538619"/>
        </a:xfrm>
        <a:prstGeom prst="rect">
          <a:avLst/>
        </a:prstGeom>
      </xdr:spPr>
    </xdr:pic>
    <xdr:clientData/>
  </xdr:twoCellAnchor>
  <xdr:twoCellAnchor editAs="oneCell">
    <xdr:from>
      <xdr:col>1</xdr:col>
      <xdr:colOff>4975411</xdr:colOff>
      <xdr:row>5</xdr:row>
      <xdr:rowOff>59764</xdr:rowOff>
    </xdr:from>
    <xdr:to>
      <xdr:col>2</xdr:col>
      <xdr:colOff>2801470</xdr:colOff>
      <xdr:row>5</xdr:row>
      <xdr:rowOff>2227263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800163A-38F0-45CD-890D-F5648339F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15940" y="993588"/>
          <a:ext cx="2876177" cy="2167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workbookViewId="0">
      <selection activeCell="B15" sqref="B15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39" t="s">
        <v>85</v>
      </c>
      <c r="E2" s="4" t="s">
        <v>31</v>
      </c>
    </row>
    <row r="3" spans="1:5" x14ac:dyDescent="0.3">
      <c r="A3" s="5" t="s">
        <v>29</v>
      </c>
      <c r="B3" s="6" t="s">
        <v>71</v>
      </c>
      <c r="E3" s="4" t="s">
        <v>25</v>
      </c>
    </row>
    <row r="4" spans="1:5" x14ac:dyDescent="0.3">
      <c r="A4" s="5" t="s">
        <v>21</v>
      </c>
      <c r="B4" s="42">
        <v>44872</v>
      </c>
    </row>
    <row r="5" spans="1:5" x14ac:dyDescent="0.3">
      <c r="A5" s="5" t="s">
        <v>22</v>
      </c>
      <c r="B5" s="6" t="s">
        <v>63</v>
      </c>
    </row>
    <row r="6" spans="1:5" x14ac:dyDescent="0.3">
      <c r="A6" s="5" t="s">
        <v>6</v>
      </c>
      <c r="B6" s="7" t="s">
        <v>57</v>
      </c>
    </row>
    <row r="7" spans="1:5" x14ac:dyDescent="0.3">
      <c r="A7" s="5" t="s">
        <v>23</v>
      </c>
      <c r="B7" s="7" t="s">
        <v>29</v>
      </c>
    </row>
    <row r="8" spans="1:5" x14ac:dyDescent="0.3">
      <c r="A8" s="5" t="s">
        <v>24</v>
      </c>
      <c r="B8" s="7" t="s">
        <v>31</v>
      </c>
    </row>
    <row r="9" spans="1:5" x14ac:dyDescent="0.3">
      <c r="A9" s="5" t="s">
        <v>26</v>
      </c>
      <c r="B9" s="7" t="s">
        <v>52</v>
      </c>
    </row>
    <row r="13" spans="1:5" ht="14.5" thickBot="1" x14ac:dyDescent="0.35">
      <c r="A13" s="56" t="s">
        <v>13</v>
      </c>
      <c r="B13" s="57"/>
      <c r="C13" s="58" t="s">
        <v>72</v>
      </c>
    </row>
    <row r="14" spans="1:5" x14ac:dyDescent="0.3">
      <c r="A14" s="59"/>
      <c r="B14" s="60"/>
      <c r="C14" s="58" t="s">
        <v>73</v>
      </c>
    </row>
    <row r="15" spans="1:5" x14ac:dyDescent="0.3">
      <c r="A15" s="59"/>
      <c r="B15" s="60"/>
      <c r="C15" s="58" t="s">
        <v>27</v>
      </c>
    </row>
    <row r="16" spans="1:5" x14ac:dyDescent="0.3">
      <c r="A16" s="61"/>
      <c r="B16" s="62"/>
      <c r="C16" s="58" t="s">
        <v>28</v>
      </c>
    </row>
    <row r="17" spans="1:3" x14ac:dyDescent="0.3">
      <c r="A17" s="63"/>
      <c r="B17" s="64"/>
      <c r="C17" s="62"/>
    </row>
    <row r="18" spans="1:3" ht="26" x14ac:dyDescent="0.3">
      <c r="A18" s="63"/>
      <c r="B18" s="64"/>
      <c r="C18" s="58" t="s">
        <v>66</v>
      </c>
    </row>
    <row r="19" spans="1:3" x14ac:dyDescent="0.3">
      <c r="A19" s="52"/>
      <c r="B19" s="53"/>
      <c r="C19" s="51"/>
    </row>
    <row r="20" spans="1:3" ht="14.5" thickBot="1" x14ac:dyDescent="0.35">
      <c r="A20" s="48" t="s">
        <v>14</v>
      </c>
      <c r="B20" s="31"/>
      <c r="C20" s="58" t="s">
        <v>58</v>
      </c>
    </row>
    <row r="21" spans="1:3" x14ac:dyDescent="0.3">
      <c r="A21" s="50"/>
      <c r="B21" s="53"/>
      <c r="C21" s="58" t="s">
        <v>67</v>
      </c>
    </row>
    <row r="22" spans="1:3" x14ac:dyDescent="0.3">
      <c r="A22" s="52"/>
      <c r="B22" s="53"/>
      <c r="C22" s="62"/>
    </row>
    <row r="23" spans="1:3" x14ac:dyDescent="0.3">
      <c r="A23" s="52"/>
      <c r="B23" s="53"/>
      <c r="C23" s="58" t="s">
        <v>74</v>
      </c>
    </row>
    <row r="24" spans="1:3" x14ac:dyDescent="0.3">
      <c r="A24" s="52"/>
      <c r="B24" s="53"/>
      <c r="C24" s="51"/>
    </row>
    <row r="25" spans="1:3" x14ac:dyDescent="0.3">
      <c r="A25" s="44"/>
      <c r="B25" s="44"/>
      <c r="C25" s="44"/>
    </row>
    <row r="26" spans="1:3" ht="14.5" thickBot="1" x14ac:dyDescent="0.35">
      <c r="A26" s="36" t="s">
        <v>14</v>
      </c>
      <c r="B26" s="31"/>
      <c r="C26" s="49" t="s">
        <v>54</v>
      </c>
    </row>
    <row r="27" spans="1:3" x14ac:dyDescent="0.3">
      <c r="A27" s="37"/>
      <c r="B27" s="53"/>
      <c r="C27" s="49" t="s">
        <v>55</v>
      </c>
    </row>
    <row r="28" spans="1:3" x14ac:dyDescent="0.3">
      <c r="A28" s="38"/>
      <c r="B28" s="53"/>
      <c r="C28" s="49"/>
    </row>
    <row r="29" spans="1:3" x14ac:dyDescent="0.3">
      <c r="A29" s="38"/>
      <c r="B29" s="53"/>
      <c r="C29" s="49" t="s">
        <v>56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tabSelected="1" zoomScale="85" zoomScaleNormal="85" workbookViewId="0">
      <selection activeCell="B18" sqref="B18:C18"/>
    </sheetView>
  </sheetViews>
  <sheetFormatPr defaultColWidth="9.1796875" defaultRowHeight="14" x14ac:dyDescent="0.35"/>
  <cols>
    <col min="1" max="1" width="43.54296875" style="22" customWidth="1"/>
    <col min="2" max="3" width="72.26953125" style="22" customWidth="1"/>
    <col min="4" max="4" width="57.54296875" style="22" customWidth="1"/>
    <col min="5" max="5" width="25.7265625" style="22" customWidth="1"/>
    <col min="6" max="6" width="24.81640625" style="22" customWidth="1"/>
    <col min="7" max="7" width="26.7265625" style="22" customWidth="1"/>
    <col min="8" max="8" width="16.81640625" style="22" customWidth="1"/>
    <col min="9" max="9" width="25.7265625" style="22" customWidth="1"/>
    <col min="10" max="10" width="21.26953125" style="22" customWidth="1"/>
    <col min="11" max="11" width="11.1796875" style="22" customWidth="1"/>
    <col min="12" max="16384" width="9.1796875" style="22"/>
  </cols>
  <sheetData>
    <row r="1" spans="1:3" x14ac:dyDescent="0.35">
      <c r="A1" s="23" t="s">
        <v>32</v>
      </c>
      <c r="B1" s="8"/>
      <c r="C1" s="8"/>
    </row>
    <row r="2" spans="1:3" x14ac:dyDescent="0.35">
      <c r="A2" s="24" t="str">
        <f>Шифр!$B$2</f>
        <v>ТЗ-688/22</v>
      </c>
      <c r="B2" s="8"/>
      <c r="C2" s="8"/>
    </row>
    <row r="3" spans="1:3" ht="14.5" thickBot="1" x14ac:dyDescent="0.4">
      <c r="A3" s="8"/>
      <c r="B3" s="8"/>
      <c r="C3" s="8"/>
    </row>
    <row r="4" spans="1:3" ht="15.75" customHeight="1" x14ac:dyDescent="0.35">
      <c r="A4" s="25" t="s">
        <v>7</v>
      </c>
      <c r="B4" s="71" t="s">
        <v>69</v>
      </c>
      <c r="C4" s="72"/>
    </row>
    <row r="5" spans="1:3" ht="15.75" customHeight="1" x14ac:dyDescent="0.35">
      <c r="A5" s="32" t="s">
        <v>8</v>
      </c>
      <c r="B5" s="73" t="s">
        <v>70</v>
      </c>
      <c r="C5" s="74"/>
    </row>
    <row r="6" spans="1:3" ht="186" customHeight="1" x14ac:dyDescent="0.35">
      <c r="A6" s="32" t="s">
        <v>0</v>
      </c>
      <c r="B6" s="75"/>
      <c r="C6" s="65"/>
    </row>
    <row r="7" spans="1:3" ht="32.25" customHeight="1" x14ac:dyDescent="0.35">
      <c r="A7" s="26" t="s">
        <v>33</v>
      </c>
      <c r="B7" s="76" t="s">
        <v>68</v>
      </c>
      <c r="C7" s="77"/>
    </row>
    <row r="8" spans="1:3" ht="32.25" customHeight="1" x14ac:dyDescent="0.35">
      <c r="A8" s="26" t="s">
        <v>59</v>
      </c>
      <c r="B8" s="76" t="s">
        <v>60</v>
      </c>
      <c r="C8" s="77"/>
    </row>
    <row r="9" spans="1:3" x14ac:dyDescent="0.35">
      <c r="A9" s="68" t="s">
        <v>35</v>
      </c>
      <c r="B9" s="75" t="s">
        <v>77</v>
      </c>
      <c r="C9" s="65"/>
    </row>
    <row r="10" spans="1:3" x14ac:dyDescent="0.35">
      <c r="A10" s="69"/>
      <c r="B10" s="65" t="s">
        <v>61</v>
      </c>
      <c r="C10" s="66"/>
    </row>
    <row r="11" spans="1:3" ht="39" customHeight="1" x14ac:dyDescent="0.35">
      <c r="A11" s="54" t="s">
        <v>42</v>
      </c>
      <c r="B11" s="65" t="s">
        <v>83</v>
      </c>
      <c r="C11" s="66"/>
    </row>
    <row r="12" spans="1:3" x14ac:dyDescent="0.35">
      <c r="A12" s="69" t="s">
        <v>1</v>
      </c>
      <c r="B12" s="67" t="s">
        <v>34</v>
      </c>
      <c r="C12" s="67"/>
    </row>
    <row r="13" spans="1:3" ht="19.5" customHeight="1" thickBot="1" x14ac:dyDescent="0.4">
      <c r="A13" s="70"/>
      <c r="B13" s="79" t="s">
        <v>64</v>
      </c>
      <c r="C13" s="79"/>
    </row>
    <row r="14" spans="1:3" ht="14.5" thickBot="1" x14ac:dyDescent="0.4"/>
    <row r="15" spans="1:3" x14ac:dyDescent="0.35">
      <c r="A15" s="28"/>
      <c r="B15" s="80" t="s">
        <v>36</v>
      </c>
      <c r="C15" s="80"/>
    </row>
    <row r="16" spans="1:3" ht="93.75" customHeight="1" x14ac:dyDescent="0.35">
      <c r="A16" s="29" t="s">
        <v>37</v>
      </c>
      <c r="B16" s="77" t="s">
        <v>78</v>
      </c>
      <c r="C16" s="81"/>
    </row>
    <row r="17" spans="1:4" ht="33.75" customHeight="1" x14ac:dyDescent="0.35">
      <c r="A17" s="29" t="s">
        <v>75</v>
      </c>
      <c r="B17" s="65" t="s">
        <v>84</v>
      </c>
      <c r="C17" s="82"/>
    </row>
    <row r="18" spans="1:4" ht="103.5" customHeight="1" x14ac:dyDescent="0.35">
      <c r="A18" s="29" t="s">
        <v>65</v>
      </c>
      <c r="B18" s="65" t="s">
        <v>76</v>
      </c>
      <c r="C18" s="82"/>
      <c r="D18" s="35"/>
    </row>
    <row r="19" spans="1:4" ht="57" customHeight="1" x14ac:dyDescent="0.35">
      <c r="A19" s="29" t="s">
        <v>41</v>
      </c>
      <c r="B19" s="79" t="s">
        <v>79</v>
      </c>
      <c r="C19" s="79"/>
    </row>
    <row r="20" spans="1:4" x14ac:dyDescent="0.35">
      <c r="A20" s="27"/>
      <c r="B20" s="78" t="s">
        <v>38</v>
      </c>
      <c r="C20" s="78"/>
    </row>
    <row r="21" spans="1:4" ht="33.65" customHeight="1" x14ac:dyDescent="0.35">
      <c r="A21" s="45" t="s">
        <v>43</v>
      </c>
      <c r="B21" s="79" t="s">
        <v>80</v>
      </c>
      <c r="C21" s="79"/>
    </row>
    <row r="22" spans="1:4" x14ac:dyDescent="0.35">
      <c r="A22" s="27"/>
      <c r="B22" s="78" t="s">
        <v>39</v>
      </c>
      <c r="C22" s="78"/>
    </row>
    <row r="23" spans="1:4" ht="33.65" customHeight="1" x14ac:dyDescent="0.35">
      <c r="A23" s="46" t="s">
        <v>44</v>
      </c>
      <c r="B23" s="79" t="s">
        <v>81</v>
      </c>
      <c r="C23" s="79"/>
    </row>
    <row r="24" spans="1:4" x14ac:dyDescent="0.35">
      <c r="A24" s="27"/>
      <c r="B24" s="78" t="s">
        <v>40</v>
      </c>
      <c r="C24" s="78"/>
    </row>
    <row r="25" spans="1:4" x14ac:dyDescent="0.35">
      <c r="A25" s="46" t="s">
        <v>45</v>
      </c>
      <c r="B25" s="79"/>
      <c r="C25" s="79"/>
    </row>
    <row r="26" spans="1:4" ht="14.5" thickBot="1" x14ac:dyDescent="0.4">
      <c r="A26" s="47" t="s">
        <v>46</v>
      </c>
      <c r="B26" s="92" t="s">
        <v>47</v>
      </c>
      <c r="C26" s="92"/>
    </row>
    <row r="29" spans="1:4" ht="14.5" thickBot="1" x14ac:dyDescent="0.4"/>
    <row r="30" spans="1:4" ht="30" x14ac:dyDescent="0.35">
      <c r="A30" s="30" t="s">
        <v>17</v>
      </c>
      <c r="B30" s="89" t="s">
        <v>53</v>
      </c>
      <c r="C30" s="90"/>
    </row>
    <row r="31" spans="1:4" ht="15" x14ac:dyDescent="0.35">
      <c r="A31" s="41" t="s">
        <v>18</v>
      </c>
      <c r="B31" s="79" t="s">
        <v>20</v>
      </c>
      <c r="C31" s="91"/>
    </row>
    <row r="32" spans="1:4" ht="15" customHeight="1" x14ac:dyDescent="0.35">
      <c r="A32" s="41" t="s">
        <v>48</v>
      </c>
      <c r="B32" s="83" t="s">
        <v>49</v>
      </c>
      <c r="C32" s="84"/>
    </row>
    <row r="33" spans="1:3" ht="15" x14ac:dyDescent="0.35">
      <c r="A33" s="41" t="s">
        <v>50</v>
      </c>
      <c r="B33" s="85"/>
      <c r="C33" s="86"/>
    </row>
    <row r="34" spans="1:3" ht="18" customHeight="1" x14ac:dyDescent="0.35">
      <c r="A34" s="41" t="s">
        <v>51</v>
      </c>
      <c r="B34" s="87"/>
      <c r="C34" s="88"/>
    </row>
    <row r="35" spans="1:3" ht="15.5" thickBot="1" x14ac:dyDescent="0.4">
      <c r="A35" s="55" t="s">
        <v>19</v>
      </c>
      <c r="B35" s="93" t="s">
        <v>82</v>
      </c>
      <c r="C35" s="94"/>
    </row>
    <row r="36" spans="1:3" x14ac:dyDescent="0.35">
      <c r="A36" s="8"/>
      <c r="B36" s="3"/>
      <c r="C36" s="3"/>
    </row>
  </sheetData>
  <mergeCells count="28">
    <mergeCell ref="B35:C35"/>
    <mergeCell ref="B32:C34"/>
    <mergeCell ref="B30:C30"/>
    <mergeCell ref="B31:C31"/>
    <mergeCell ref="B23:C23"/>
    <mergeCell ref="B26:C26"/>
    <mergeCell ref="B22:C22"/>
    <mergeCell ref="B24:C24"/>
    <mergeCell ref="B25:C25"/>
    <mergeCell ref="B21:C21"/>
    <mergeCell ref="B13:C13"/>
    <mergeCell ref="B15:C15"/>
    <mergeCell ref="B20:C20"/>
    <mergeCell ref="B19:C19"/>
    <mergeCell ref="B16:C16"/>
    <mergeCell ref="B17:C17"/>
    <mergeCell ref="B18:C18"/>
    <mergeCell ref="B4:C4"/>
    <mergeCell ref="B5:C5"/>
    <mergeCell ref="B6:C6"/>
    <mergeCell ref="B7:C7"/>
    <mergeCell ref="B9:C9"/>
    <mergeCell ref="B8:C8"/>
    <mergeCell ref="B10:C10"/>
    <mergeCell ref="B12:C12"/>
    <mergeCell ref="A9:A10"/>
    <mergeCell ref="A12:A13"/>
    <mergeCell ref="B11:C11"/>
  </mergeCells>
  <hyperlinks>
    <hyperlink ref="B35:C35" location="'Для кодировки'!A1" display="5. Наименование для кодировки РИМ " xr:uid="{74F892E5-9412-43D3-8A40-46A733DE97FE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C18"/>
  <sheetViews>
    <sheetView zoomScaleNormal="100" workbookViewId="0">
      <selection activeCell="B11" sqref="B11"/>
    </sheetView>
  </sheetViews>
  <sheetFormatPr defaultColWidth="9.1796875" defaultRowHeight="14" x14ac:dyDescent="0.3"/>
  <cols>
    <col min="1" max="1" width="15" style="4" customWidth="1"/>
    <col min="2" max="2" width="75.453125" style="4" customWidth="1"/>
    <col min="3" max="3" width="32.7265625" style="21" bestFit="1" customWidth="1"/>
    <col min="4" max="16384" width="9.1796875" style="4"/>
  </cols>
  <sheetData>
    <row r="2" spans="1:3" x14ac:dyDescent="0.3">
      <c r="B2" s="9" t="s">
        <v>15</v>
      </c>
      <c r="C2" s="9" t="s">
        <v>16</v>
      </c>
    </row>
    <row r="3" spans="1:3" x14ac:dyDescent="0.3">
      <c r="B3" s="10">
        <v>1</v>
      </c>
      <c r="C3" s="1" t="str">
        <f>Шифр!$B$2</f>
        <v>ТЗ-688/22</v>
      </c>
    </row>
    <row r="4" spans="1:3" x14ac:dyDescent="0.3">
      <c r="C4" s="12"/>
    </row>
    <row r="5" spans="1:3" ht="27" customHeight="1" x14ac:dyDescent="0.3">
      <c r="A5" s="11" t="s">
        <v>11</v>
      </c>
      <c r="B5" s="13" t="s">
        <v>4</v>
      </c>
      <c r="C5" s="14" t="s">
        <v>10</v>
      </c>
    </row>
    <row r="6" spans="1:3" x14ac:dyDescent="0.3">
      <c r="A6" s="33">
        <v>1</v>
      </c>
      <c r="B6" s="43" t="str">
        <f>CONCATENATE($C$11," ",$C$12," ",$C$13," ",$C$15," ",$C$10)</f>
        <v>Табличка с карманом 350х300 мм ПВХ+пленка/ПЭТ+гибка МФ</v>
      </c>
      <c r="C6" s="15">
        <f t="shared" ref="C6" si="0">LEN(B6)</f>
        <v>54</v>
      </c>
    </row>
    <row r="7" spans="1:3" s="40" customFormat="1" x14ac:dyDescent="0.3">
      <c r="A7" s="33">
        <v>2</v>
      </c>
      <c r="B7" s="43" t="str">
        <f>CONCATENATE($C$11," ",$C$12," ",$C$15," ",$C$14," ",$C$10)</f>
        <v>Табличка с карманом ПВХ+пленка/ПЭТ+гибка кв.м. МФ</v>
      </c>
      <c r="C7" s="15">
        <f t="shared" ref="C7" si="1">LEN(B7)</f>
        <v>49</v>
      </c>
    </row>
    <row r="8" spans="1:3" x14ac:dyDescent="0.3">
      <c r="B8" s="16"/>
      <c r="C8" s="17"/>
    </row>
    <row r="9" spans="1:3" x14ac:dyDescent="0.3">
      <c r="B9" s="18" t="s">
        <v>12</v>
      </c>
      <c r="C9" s="1" t="str">
        <f>Шифр!$B$2</f>
        <v>ТЗ-688/22</v>
      </c>
    </row>
    <row r="10" spans="1:3" x14ac:dyDescent="0.3">
      <c r="B10" s="19" t="s">
        <v>6</v>
      </c>
      <c r="C10" s="20" t="s">
        <v>62</v>
      </c>
    </row>
    <row r="11" spans="1:3" x14ac:dyDescent="0.3">
      <c r="B11" s="19" t="s">
        <v>2</v>
      </c>
      <c r="C11" s="20" t="str">
        <f>ТЗ!$B$4</f>
        <v>Табличка</v>
      </c>
    </row>
    <row r="12" spans="1:3" x14ac:dyDescent="0.3">
      <c r="B12" s="19" t="s">
        <v>9</v>
      </c>
      <c r="C12" s="20" t="str">
        <f>ТЗ!$B$5</f>
        <v>с карманом</v>
      </c>
    </row>
    <row r="13" spans="1:3" x14ac:dyDescent="0.3">
      <c r="B13" s="95" t="s">
        <v>5</v>
      </c>
      <c r="C13" s="20" t="s">
        <v>68</v>
      </c>
    </row>
    <row r="14" spans="1:3" s="40" customFormat="1" x14ac:dyDescent="0.3">
      <c r="B14" s="96"/>
      <c r="C14" s="20" t="s">
        <v>64</v>
      </c>
    </row>
    <row r="15" spans="1:3" x14ac:dyDescent="0.3">
      <c r="B15" s="97" t="s">
        <v>35</v>
      </c>
      <c r="C15" s="20" t="str">
        <f>ТЗ!B9</f>
        <v>ПВХ+пленка/ПЭТ+гибка</v>
      </c>
    </row>
    <row r="16" spans="1:3" x14ac:dyDescent="0.3">
      <c r="B16" s="97"/>
      <c r="C16" s="20" t="str">
        <f>ТЗ!B10</f>
        <v>ПВХ+пленка/гибка</v>
      </c>
    </row>
    <row r="17" spans="2:3" x14ac:dyDescent="0.3">
      <c r="B17" s="34"/>
      <c r="C17" s="17"/>
    </row>
    <row r="18" spans="2:3" x14ac:dyDescent="0.3">
      <c r="B18" s="34"/>
      <c r="C18" s="17"/>
    </row>
  </sheetData>
  <mergeCells count="2">
    <mergeCell ref="B13:B14"/>
    <mergeCell ref="B15:B1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2023-03-24T13:43:06Z</dcterms:modified>
</cp:coreProperties>
</file>